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ПЪРВА СЕСИЯ ЕПК\zapoved_i_spisaci_I_tragna_sesiq_EPK_2024-2025\Tyrg_DPF_I-va_tragna_sesiq_2024-2025\"/>
    </mc:Choice>
  </mc:AlternateContent>
  <bookViews>
    <workbookView xWindow="480" yWindow="30" windowWidth="15315" windowHeight="7995" tabRatio="866"/>
  </bookViews>
  <sheets>
    <sheet name="създаване на тр.н." sheetId="7" r:id="rId1"/>
  </sheets>
  <definedNames>
    <definedName name="_xlnm._FilterDatabase" localSheetId="0" hidden="1">'създаване на тр.н.'!$A$4:$N$19</definedName>
  </definedNames>
  <calcPr calcId="162913"/>
</workbook>
</file>

<file path=xl/calcChain.xml><?xml version="1.0" encoding="utf-8"?>
<calcChain xmlns="http://schemas.openxmlformats.org/spreadsheetml/2006/main">
  <c r="A7" i="7" l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E19" i="7" l="1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A6" i="7" l="1"/>
</calcChain>
</file>

<file path=xl/sharedStrings.xml><?xml version="1.0" encoding="utf-8"?>
<sst xmlns="http://schemas.openxmlformats.org/spreadsheetml/2006/main" count="146" uniqueCount="60">
  <si>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</si>
  <si>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</si>
  <si>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</si>
  <si>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</si>
  <si>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</si>
  <si>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</si>
  <si>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</si>
  <si>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</si>
  <si>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</si>
  <si>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</si>
  <si>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</si>
  <si>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</si>
  <si>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</si>
  <si>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>Берковица</t>
  </si>
  <si>
    <t>Замфирово</t>
  </si>
  <si>
    <t>Рашовица</t>
  </si>
  <si>
    <t>Бойчиновци</t>
  </si>
  <si>
    <t>Брусарци</t>
  </si>
  <si>
    <t>Буковец</t>
  </si>
  <si>
    <t>Дондуково</t>
  </si>
  <si>
    <t>Одоровци</t>
  </si>
  <si>
    <t>Смирненски</t>
  </si>
  <si>
    <t>Вършец</t>
  </si>
  <si>
    <t>Монтана</t>
  </si>
  <si>
    <t>Горна Вереница</t>
  </si>
  <si>
    <t>неполивни</t>
  </si>
  <si>
    <t>Директор ОДЗ - Монтана:</t>
  </si>
  <si>
    <t xml:space="preserve"> /д-р Виолета Гергова/</t>
  </si>
  <si>
    <t>4 г.</t>
  </si>
  <si>
    <t>25 г.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</si>
  <si>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Монтана,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</si>
  <si>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30301.21.51</t>
  </si>
  <si>
    <t>друг вид тр. насаждение</t>
  </si>
  <si>
    <t>62311.4.3</t>
  </si>
  <si>
    <t>овощна градина</t>
  </si>
  <si>
    <t>Ягодово</t>
  </si>
  <si>
    <t>87237.20.1</t>
  </si>
  <si>
    <t>05236.104.5</t>
  </si>
  <si>
    <t>лозе</t>
  </si>
  <si>
    <t>05236.104.7</t>
  </si>
  <si>
    <t>06971.41.6</t>
  </si>
  <si>
    <t>22945.523.3</t>
  </si>
  <si>
    <t>53401.130.1</t>
  </si>
  <si>
    <t>67564.76.43</t>
  </si>
  <si>
    <t>Стояново</t>
  </si>
  <si>
    <t>69537.54.50</t>
  </si>
  <si>
    <t>16153.75.50</t>
  </si>
  <si>
    <t>16153.75.65</t>
  </si>
  <si>
    <t>16153.75.67</t>
  </si>
  <si>
    <t>16153.75.68</t>
  </si>
  <si>
    <t>овощни насаждения(семкови, костилкови и черупкови)</t>
  </si>
  <si>
    <t>лозови насаждения</t>
  </si>
  <si>
    <t>Общо:</t>
  </si>
  <si>
    <t>3 г.</t>
  </si>
  <si>
    <t>20 г.</t>
  </si>
  <si>
    <t xml:space="preserve">от 4-7 г.- 62.00 лв/дка.;                               от 8-20 г. - 94.00 лв/дка. </t>
  </si>
  <si>
    <t xml:space="preserve">от 5-7 г.- 52.00 лв/дка.;                            за останалия период на плододаване - 78.00 лв/дка. </t>
  </si>
  <si>
    <t>14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</si>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</sst>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3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6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5" fillId="0" borderId="0" xfId="0" applyFont="1"/>
    <xf numFmtId="0" fontId="9" fillId="0" borderId="0" xfId="0" applyFont="1" applyAlignme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center" vertical="top" wrapText="1"/>
    </xf>
    <xf numFmtId="165" fontId="11" fillId="0" borderId="5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sqref="A1:M1"/>
    </sheetView>
  </sheetViews>
  <sheetFormatPr defaultRowHeight="15" x14ac:dyDescent="0.25"/>
  <cols>
    <col min="1" max="1" width="5.28515625" customWidth="1"/>
    <col min="2" max="2" width="13.140625" customWidth="1"/>
    <col min="3" max="3" width="13.7109375" customWidth="1"/>
    <col min="4" max="4" width="14.5703125" customWidth="1"/>
    <col min="5" max="5" width="8.28515625" customWidth="1"/>
    <col min="6" max="6" width="6.42578125" customWidth="1"/>
    <col min="7" max="7" width="11" customWidth="1"/>
    <col min="8" max="8" width="11.5703125" customWidth="1"/>
    <col min="9" max="9" width="25.5703125" customWidth="1"/>
    <col min="10" max="10" width="8.28515625" customWidth="1"/>
    <col min="11" max="11" width="8.85546875" customWidth="1"/>
    <col min="12" max="12" width="24.140625" customWidth="1"/>
    <col min="13" max="13" width="8.140625" customWidth="1"/>
  </cols>
  <sheetData>
    <row r="1" spans="1:13" ht="69" customHeight="1" x14ac:dyDescent="0.25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75" thickBot="1" x14ac:dyDescent="0.3">
      <c r="A2" s="1"/>
    </row>
    <row r="3" spans="1:13" ht="53.25" customHeight="1" thickTop="1" x14ac:dyDescent="0.25">
      <c r="A3" s="7" t="s">
        <v>4</v>
      </c>
      <c r="B3" s="7" t="s">
        <v>0</v>
      </c>
      <c r="C3" s="7" t="s">
        <v>1</v>
      </c>
      <c r="D3" s="7" t="s">
        <v>10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11</v>
      </c>
      <c r="J3" s="7" t="s">
        <v>12</v>
      </c>
      <c r="K3" s="7" t="s">
        <v>7</v>
      </c>
      <c r="L3" s="7" t="s">
        <v>8</v>
      </c>
      <c r="M3" s="7" t="s">
        <v>9</v>
      </c>
    </row>
    <row r="4" spans="1:13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3" ht="43.5" customHeight="1" x14ac:dyDescent="0.25">
      <c r="A5" s="16">
        <v>1</v>
      </c>
      <c r="B5" s="5" t="s">
        <v>13</v>
      </c>
      <c r="C5" s="4" t="s">
        <v>14</v>
      </c>
      <c r="D5" s="2" t="s">
        <v>31</v>
      </c>
      <c r="E5" s="3">
        <v>14.997999999999999</v>
      </c>
      <c r="F5" s="6">
        <v>4</v>
      </c>
      <c r="G5" s="5" t="s">
        <v>32</v>
      </c>
      <c r="H5" s="16" t="s">
        <v>25</v>
      </c>
      <c r="I5" s="2" t="s">
        <v>50</v>
      </c>
      <c r="J5" s="16" t="s">
        <v>28</v>
      </c>
      <c r="K5" s="16" t="s">
        <v>29</v>
      </c>
      <c r="L5" s="16" t="s">
        <v>56</v>
      </c>
      <c r="M5" s="17">
        <f t="shared" ref="M5:M18" si="0">E5*20</f>
        <v>299.95999999999998</v>
      </c>
    </row>
    <row r="6" spans="1:13" ht="43.5" customHeight="1" x14ac:dyDescent="0.25">
      <c r="A6" s="16">
        <f t="shared" ref="A6:A18" si="1">A5+1</f>
        <v>2</v>
      </c>
      <c r="B6" s="5" t="s">
        <v>13</v>
      </c>
      <c r="C6" s="4" t="s">
        <v>15</v>
      </c>
      <c r="D6" s="2" t="s">
        <v>33</v>
      </c>
      <c r="E6" s="3">
        <v>6.0030000000000001</v>
      </c>
      <c r="F6" s="6">
        <v>6</v>
      </c>
      <c r="G6" s="5" t="s">
        <v>34</v>
      </c>
      <c r="H6" s="16" t="s">
        <v>25</v>
      </c>
      <c r="I6" s="2" t="s">
        <v>50</v>
      </c>
      <c r="J6" s="16" t="s">
        <v>28</v>
      </c>
      <c r="K6" s="16" t="s">
        <v>29</v>
      </c>
      <c r="L6" s="16" t="s">
        <v>56</v>
      </c>
      <c r="M6" s="17">
        <f t="shared" si="0"/>
        <v>120.06</v>
      </c>
    </row>
    <row r="7" spans="1:13" ht="43.5" customHeight="1" x14ac:dyDescent="0.25">
      <c r="A7" s="16">
        <f t="shared" si="1"/>
        <v>3</v>
      </c>
      <c r="B7" s="5" t="s">
        <v>13</v>
      </c>
      <c r="C7" s="4" t="s">
        <v>35</v>
      </c>
      <c r="D7" s="2" t="s">
        <v>36</v>
      </c>
      <c r="E7" s="3">
        <v>15.997999999999999</v>
      </c>
      <c r="F7" s="6">
        <v>8</v>
      </c>
      <c r="G7" s="5" t="s">
        <v>34</v>
      </c>
      <c r="H7" s="16" t="s">
        <v>25</v>
      </c>
      <c r="I7" s="2" t="s">
        <v>50</v>
      </c>
      <c r="J7" s="16" t="s">
        <v>28</v>
      </c>
      <c r="K7" s="16" t="s">
        <v>29</v>
      </c>
      <c r="L7" s="16" t="s">
        <v>56</v>
      </c>
      <c r="M7" s="17">
        <f t="shared" si="0"/>
        <v>319.95999999999998</v>
      </c>
    </row>
    <row r="8" spans="1:13" s="11" customFormat="1" ht="43.5" customHeight="1" x14ac:dyDescent="0.25">
      <c r="A8" s="16">
        <f t="shared" si="1"/>
        <v>4</v>
      </c>
      <c r="B8" s="5" t="s">
        <v>16</v>
      </c>
      <c r="C8" s="4" t="s">
        <v>16</v>
      </c>
      <c r="D8" s="2" t="s">
        <v>37</v>
      </c>
      <c r="E8" s="3">
        <v>26.623000000000001</v>
      </c>
      <c r="F8" s="6">
        <v>3</v>
      </c>
      <c r="G8" s="5" t="s">
        <v>38</v>
      </c>
      <c r="H8" s="16" t="s">
        <v>25</v>
      </c>
      <c r="I8" s="2" t="s">
        <v>51</v>
      </c>
      <c r="J8" s="16" t="s">
        <v>53</v>
      </c>
      <c r="K8" s="16" t="s">
        <v>54</v>
      </c>
      <c r="L8" s="16" t="s">
        <v>55</v>
      </c>
      <c r="M8" s="17">
        <f t="shared" si="0"/>
        <v>532.46</v>
      </c>
    </row>
    <row r="9" spans="1:13" s="11" customFormat="1" ht="43.5" customHeight="1" x14ac:dyDescent="0.25">
      <c r="A9" s="16">
        <f t="shared" si="1"/>
        <v>5</v>
      </c>
      <c r="B9" s="5" t="s">
        <v>16</v>
      </c>
      <c r="C9" s="4" t="s">
        <v>16</v>
      </c>
      <c r="D9" s="2" t="s">
        <v>39</v>
      </c>
      <c r="E9" s="3">
        <v>29.631</v>
      </c>
      <c r="F9" s="6">
        <v>3</v>
      </c>
      <c r="G9" s="5" t="s">
        <v>38</v>
      </c>
      <c r="H9" s="16" t="s">
        <v>25</v>
      </c>
      <c r="I9" s="2" t="s">
        <v>51</v>
      </c>
      <c r="J9" s="16" t="s">
        <v>53</v>
      </c>
      <c r="K9" s="16" t="s">
        <v>54</v>
      </c>
      <c r="L9" s="16" t="s">
        <v>55</v>
      </c>
      <c r="M9" s="17">
        <f t="shared" si="0"/>
        <v>592.62</v>
      </c>
    </row>
    <row r="10" spans="1:13" s="11" customFormat="1" ht="43.5" customHeight="1" x14ac:dyDescent="0.25">
      <c r="A10" s="16">
        <f t="shared" si="1"/>
        <v>6</v>
      </c>
      <c r="B10" s="5" t="s">
        <v>17</v>
      </c>
      <c r="C10" s="4" t="s">
        <v>18</v>
      </c>
      <c r="D10" s="5" t="s">
        <v>40</v>
      </c>
      <c r="E10" s="3">
        <v>29.904</v>
      </c>
      <c r="F10" s="6">
        <v>3</v>
      </c>
      <c r="G10" s="5" t="s">
        <v>38</v>
      </c>
      <c r="H10" s="16" t="s">
        <v>25</v>
      </c>
      <c r="I10" s="2" t="s">
        <v>51</v>
      </c>
      <c r="J10" s="16" t="s">
        <v>53</v>
      </c>
      <c r="K10" s="16" t="s">
        <v>54</v>
      </c>
      <c r="L10" s="16" t="s">
        <v>55</v>
      </c>
      <c r="M10" s="17">
        <f t="shared" si="0"/>
        <v>598.08000000000004</v>
      </c>
    </row>
    <row r="11" spans="1:13" ht="43.5" customHeight="1" x14ac:dyDescent="0.25">
      <c r="A11" s="16">
        <f t="shared" si="1"/>
        <v>7</v>
      </c>
      <c r="B11" s="5" t="s">
        <v>17</v>
      </c>
      <c r="C11" s="4" t="s">
        <v>19</v>
      </c>
      <c r="D11" s="5" t="s">
        <v>41</v>
      </c>
      <c r="E11" s="3">
        <v>68.076999999999998</v>
      </c>
      <c r="F11" s="6">
        <v>3</v>
      </c>
      <c r="G11" s="5" t="s">
        <v>32</v>
      </c>
      <c r="H11" s="16" t="s">
        <v>25</v>
      </c>
      <c r="I11" s="2" t="s">
        <v>50</v>
      </c>
      <c r="J11" s="16" t="s">
        <v>28</v>
      </c>
      <c r="K11" s="16" t="s">
        <v>29</v>
      </c>
      <c r="L11" s="16" t="s">
        <v>56</v>
      </c>
      <c r="M11" s="17">
        <f t="shared" si="0"/>
        <v>1361.54</v>
      </c>
    </row>
    <row r="12" spans="1:13" ht="43.5" customHeight="1" x14ac:dyDescent="0.25">
      <c r="A12" s="16">
        <f t="shared" si="1"/>
        <v>8</v>
      </c>
      <c r="B12" s="5" t="s">
        <v>17</v>
      </c>
      <c r="C12" s="4" t="s">
        <v>20</v>
      </c>
      <c r="D12" s="5" t="s">
        <v>42</v>
      </c>
      <c r="E12" s="3">
        <v>16.007999999999999</v>
      </c>
      <c r="F12" s="6">
        <v>3</v>
      </c>
      <c r="G12" s="5" t="s">
        <v>34</v>
      </c>
      <c r="H12" s="16" t="s">
        <v>25</v>
      </c>
      <c r="I12" s="2" t="s">
        <v>50</v>
      </c>
      <c r="J12" s="16" t="s">
        <v>28</v>
      </c>
      <c r="K12" s="16" t="s">
        <v>29</v>
      </c>
      <c r="L12" s="16" t="s">
        <v>56</v>
      </c>
      <c r="M12" s="17">
        <f t="shared" si="0"/>
        <v>320.15999999999997</v>
      </c>
    </row>
    <row r="13" spans="1:13" ht="43.5" customHeight="1" x14ac:dyDescent="0.25">
      <c r="A13" s="16">
        <f t="shared" si="1"/>
        <v>9</v>
      </c>
      <c r="B13" s="5" t="s">
        <v>17</v>
      </c>
      <c r="C13" s="4" t="s">
        <v>21</v>
      </c>
      <c r="D13" s="5" t="s">
        <v>43</v>
      </c>
      <c r="E13" s="3">
        <v>6.93</v>
      </c>
      <c r="F13" s="6">
        <v>3</v>
      </c>
      <c r="G13" s="5" t="s">
        <v>34</v>
      </c>
      <c r="H13" s="16" t="s">
        <v>25</v>
      </c>
      <c r="I13" s="2" t="s">
        <v>50</v>
      </c>
      <c r="J13" s="16" t="s">
        <v>28</v>
      </c>
      <c r="K13" s="16" t="s">
        <v>29</v>
      </c>
      <c r="L13" s="16" t="s">
        <v>56</v>
      </c>
      <c r="M13" s="17">
        <f t="shared" si="0"/>
        <v>138.6</v>
      </c>
    </row>
    <row r="14" spans="1:13" s="11" customFormat="1" ht="43.5" customHeight="1" x14ac:dyDescent="0.25">
      <c r="A14" s="16">
        <f t="shared" si="1"/>
        <v>10</v>
      </c>
      <c r="B14" s="5" t="s">
        <v>22</v>
      </c>
      <c r="C14" s="4" t="s">
        <v>44</v>
      </c>
      <c r="D14" s="5" t="s">
        <v>45</v>
      </c>
      <c r="E14" s="3">
        <v>7.9989999999999997</v>
      </c>
      <c r="F14" s="6">
        <v>6</v>
      </c>
      <c r="G14" s="5" t="s">
        <v>38</v>
      </c>
      <c r="H14" s="16" t="s">
        <v>25</v>
      </c>
      <c r="I14" s="2" t="s">
        <v>51</v>
      </c>
      <c r="J14" s="16" t="s">
        <v>53</v>
      </c>
      <c r="K14" s="16" t="s">
        <v>54</v>
      </c>
      <c r="L14" s="16" t="s">
        <v>55</v>
      </c>
      <c r="M14" s="17">
        <f t="shared" si="0"/>
        <v>159.97999999999999</v>
      </c>
    </row>
    <row r="15" spans="1:13" ht="43.5" customHeight="1" x14ac:dyDescent="0.25">
      <c r="A15" s="16">
        <f t="shared" si="1"/>
        <v>11</v>
      </c>
      <c r="B15" s="5" t="s">
        <v>23</v>
      </c>
      <c r="C15" s="4" t="s">
        <v>24</v>
      </c>
      <c r="D15" s="2" t="s">
        <v>46</v>
      </c>
      <c r="E15" s="3">
        <v>5.95</v>
      </c>
      <c r="F15" s="6">
        <v>4</v>
      </c>
      <c r="G15" s="5" t="s">
        <v>34</v>
      </c>
      <c r="H15" s="16" t="s">
        <v>25</v>
      </c>
      <c r="I15" s="2" t="s">
        <v>50</v>
      </c>
      <c r="J15" s="16" t="s">
        <v>28</v>
      </c>
      <c r="K15" s="16" t="s">
        <v>29</v>
      </c>
      <c r="L15" s="16" t="s">
        <v>56</v>
      </c>
      <c r="M15" s="17">
        <f t="shared" si="0"/>
        <v>119</v>
      </c>
    </row>
    <row r="16" spans="1:13" ht="43.5" customHeight="1" x14ac:dyDescent="0.25">
      <c r="A16" s="16">
        <f t="shared" si="1"/>
        <v>12</v>
      </c>
      <c r="B16" s="5" t="s">
        <v>23</v>
      </c>
      <c r="C16" s="4" t="s">
        <v>24</v>
      </c>
      <c r="D16" s="2" t="s">
        <v>47</v>
      </c>
      <c r="E16" s="3">
        <v>3</v>
      </c>
      <c r="F16" s="6">
        <v>4</v>
      </c>
      <c r="G16" s="5" t="s">
        <v>34</v>
      </c>
      <c r="H16" s="16" t="s">
        <v>25</v>
      </c>
      <c r="I16" s="2" t="s">
        <v>50</v>
      </c>
      <c r="J16" s="16" t="s">
        <v>28</v>
      </c>
      <c r="K16" s="16" t="s">
        <v>29</v>
      </c>
      <c r="L16" s="16" t="s">
        <v>56</v>
      </c>
      <c r="M16" s="17">
        <f t="shared" si="0"/>
        <v>60</v>
      </c>
    </row>
    <row r="17" spans="1:14" ht="43.5" customHeight="1" x14ac:dyDescent="0.25">
      <c r="A17" s="16">
        <f t="shared" si="1"/>
        <v>13</v>
      </c>
      <c r="B17" s="5" t="s">
        <v>23</v>
      </c>
      <c r="C17" s="4" t="s">
        <v>24</v>
      </c>
      <c r="D17" s="2" t="s">
        <v>48</v>
      </c>
      <c r="E17" s="3">
        <v>1</v>
      </c>
      <c r="F17" s="6">
        <v>4</v>
      </c>
      <c r="G17" s="5" t="s">
        <v>34</v>
      </c>
      <c r="H17" s="16" t="s">
        <v>25</v>
      </c>
      <c r="I17" s="2" t="s">
        <v>50</v>
      </c>
      <c r="J17" s="16" t="s">
        <v>28</v>
      </c>
      <c r="K17" s="16" t="s">
        <v>29</v>
      </c>
      <c r="L17" s="16" t="s">
        <v>56</v>
      </c>
      <c r="M17" s="17">
        <f t="shared" si="0"/>
        <v>20</v>
      </c>
    </row>
    <row r="18" spans="1:14" ht="43.5" customHeight="1" x14ac:dyDescent="0.25">
      <c r="A18" s="16">
        <f t="shared" si="1"/>
        <v>14</v>
      </c>
      <c r="B18" s="5" t="s">
        <v>23</v>
      </c>
      <c r="C18" s="4" t="s">
        <v>24</v>
      </c>
      <c r="D18" s="2" t="s">
        <v>49</v>
      </c>
      <c r="E18" s="3">
        <v>2.6</v>
      </c>
      <c r="F18" s="6">
        <v>4</v>
      </c>
      <c r="G18" s="5" t="s">
        <v>34</v>
      </c>
      <c r="H18" s="16" t="s">
        <v>25</v>
      </c>
      <c r="I18" s="2" t="s">
        <v>50</v>
      </c>
      <c r="J18" s="16" t="s">
        <v>28</v>
      </c>
      <c r="K18" s="16" t="s">
        <v>29</v>
      </c>
      <c r="L18" s="16" t="s">
        <v>56</v>
      </c>
      <c r="M18" s="17">
        <f t="shared" si="0"/>
        <v>52</v>
      </c>
    </row>
    <row r="19" spans="1:14" x14ac:dyDescent="0.25">
      <c r="C19" s="13" t="s">
        <v>52</v>
      </c>
      <c r="D19" s="14" t="s">
        <v>57</v>
      </c>
      <c r="E19" s="15">
        <f>SUM(E5:E18)</f>
        <v>234.72099999999998</v>
      </c>
    </row>
    <row r="23" spans="1:14" ht="15.75" x14ac:dyDescent="0.25">
      <c r="A23" s="20" t="s">
        <v>58</v>
      </c>
      <c r="B23" s="20"/>
      <c r="C23" s="8"/>
      <c r="D23" s="8"/>
      <c r="E23" s="8"/>
      <c r="I23" s="21" t="s">
        <v>26</v>
      </c>
      <c r="J23" s="21"/>
      <c r="K23" s="22"/>
      <c r="L23" s="18" t="s">
        <v>59</v>
      </c>
    </row>
    <row r="24" spans="1:14" ht="15.75" x14ac:dyDescent="0.25">
      <c r="A24" s="20"/>
      <c r="B24" s="20"/>
      <c r="C24" s="20"/>
      <c r="D24" s="8"/>
      <c r="E24" s="8"/>
      <c r="F24" s="9"/>
      <c r="G24" s="9"/>
      <c r="H24" s="8"/>
      <c r="J24" s="10"/>
      <c r="K24" s="10"/>
      <c r="L24" s="12" t="s">
        <v>27</v>
      </c>
      <c r="M24" s="10"/>
      <c r="N24" s="10"/>
    </row>
  </sheetData>
  <mergeCells count="4">
    <mergeCell ref="A1:M1"/>
    <mergeCell ref="A23:B23"/>
    <mergeCell ref="I23:K23"/>
    <mergeCell ref="A24:C24"/>
  </mergeCells>
  <conditionalFormatting sqref="E8:E9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scale="85" orientation="landscape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2024-06-21T06:26:49Z</cp:lastPrinted>
  <dcterms:created xsi:type="dcterms:W3CDTF">2015-04-06T16:04:16Z</dcterms:created>
  <dcterms:modified xsi:type="dcterms:W3CDTF">2024-06-21T06:27:21Z</dcterms:modified>
</cp:coreProperties>
</file>